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lci\Desktop\"/>
    </mc:Choice>
  </mc:AlternateContent>
  <bookViews>
    <workbookView xWindow="0" yWindow="0" windowWidth="25125" windowHeight="11460"/>
  </bookViews>
  <sheets>
    <sheet name="2025" sheetId="8" r:id="rId1"/>
  </sheets>
  <definedNames>
    <definedName name="_xlnm.Print_Area" localSheetId="0">'2025'!$A$1:$I$8</definedName>
  </definedNames>
  <calcPr calcId="162913"/>
</workbook>
</file>

<file path=xl/calcChain.xml><?xml version="1.0" encoding="utf-8"?>
<calcChain xmlns="http://schemas.openxmlformats.org/spreadsheetml/2006/main">
  <c r="H4" i="8" l="1"/>
  <c r="H5" i="8"/>
  <c r="H6" i="8"/>
  <c r="H7" i="8"/>
  <c r="H8" i="8" l="1"/>
  <c r="E8" i="8"/>
  <c r="C8" i="8"/>
</calcChain>
</file>

<file path=xl/sharedStrings.xml><?xml version="1.0" encoding="utf-8"?>
<sst xmlns="http://schemas.openxmlformats.org/spreadsheetml/2006/main" count="24" uniqueCount="23">
  <si>
    <t>Mevkisi</t>
  </si>
  <si>
    <t>Çeşidi</t>
  </si>
  <si>
    <t>Parsel No</t>
  </si>
  <si>
    <t>Siirt</t>
  </si>
  <si>
    <t>GENEL TOPLAM</t>
  </si>
  <si>
    <t>Alanı                           (da)</t>
  </si>
  <si>
    <t>CEYLANPINAR TARIM İŞLETMESİ MÜDÜRLÜĞÜ</t>
  </si>
  <si>
    <t>Parti No.</t>
  </si>
  <si>
    <t>Yaş Salkımlı Cumbalı Tahmini Miktarı                                             (Ton)</t>
  </si>
  <si>
    <t>Karataş - 1</t>
  </si>
  <si>
    <t>Geçici Teminat %3 (TL)</t>
  </si>
  <si>
    <t>Beyazkule  + Taşocağı</t>
  </si>
  <si>
    <t>Siirt + Antep</t>
  </si>
  <si>
    <t>Cavani 1</t>
  </si>
  <si>
    <t>Cavani 2</t>
  </si>
  <si>
    <t>a26, a27, a37, a38, a39, a40</t>
  </si>
  <si>
    <t>b1, b2, b3, b4, b5, k1, k2, k3, k4</t>
  </si>
  <si>
    <t>125/6, 125/7,125/8, 125/9, 125/10, 125/11</t>
  </si>
  <si>
    <t xml:space="preserve">Siirt </t>
  </si>
  <si>
    <t>Yaş salkımlı Fıstık Muammen Bedeli (TL/Ton)</t>
  </si>
  <si>
    <t>Muammen Bedel Toplam Tutarı              (TL)</t>
  </si>
  <si>
    <t>a28, a29, a35, a36, a41, a42</t>
  </si>
  <si>
    <t>TEKLİFLERE AÇIK İHALE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</si>
</sst>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TL&quot;_-;\-* #,##0.00\ &quot;TL&quot;_-;_-* &quot;-&quot;??\ &quot;TL&quot;_-;_-@_-"/>
  </numFmts>
  <fonts count="6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3" fontId="0" fillId="2" borderId="0" xfId="0" applyNumberFormat="1" applyFont="1" applyFill="1" applyAlignment="1">
      <alignment horizontal="center" vertical="center" wrapText="1"/>
    </xf>
    <xf numFmtId="4" fontId="0" fillId="2" borderId="0" xfId="0" applyNumberFormat="1" applyFont="1" applyFill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 indent="2"/>
    </xf>
    <xf numFmtId="4" fontId="5" fillId="2" borderId="1" xfId="0" applyNumberFormat="1" applyFont="1" applyFill="1" applyBorder="1" applyAlignment="1">
      <alignment horizontal="right" vertical="center" wrapText="1" indent="2"/>
    </xf>
    <xf numFmtId="2" fontId="5" fillId="2" borderId="0" xfId="1" applyNumberFormat="1" applyFont="1" applyFill="1" applyBorder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araBirimi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selection activeCell="E8" sqref="E8"/>
    </sheetView>
  </sheetViews>
  <sheetFormatPr defaultColWidth="11.7109375" defaultRowHeight="15" x14ac:dyDescent="0.25"/>
  <cols>
    <col min="1" max="1" width="5.7109375" style="2" bestFit="1" customWidth="1"/>
    <col min="2" max="2" width="22.140625" style="3" bestFit="1" customWidth="1"/>
    <col min="3" max="3" width="19.85546875" style="3" bestFit="1" customWidth="1"/>
    <col min="4" max="4" width="13.140625" style="2" customWidth="1"/>
    <col min="5" max="5" width="10.28515625" style="4" customWidth="1"/>
    <col min="6" max="6" width="48.7109375" style="4" customWidth="1"/>
    <col min="7" max="7" width="17.7109375" style="5" customWidth="1"/>
    <col min="8" max="8" width="18.140625" style="5" bestFit="1" customWidth="1"/>
    <col min="9" max="9" width="17.42578125" style="5" customWidth="1"/>
    <col min="10" max="16384" width="11.7109375" style="2"/>
  </cols>
  <sheetData>
    <row r="1" spans="1:9" ht="20.25" customHeight="1" x14ac:dyDescent="0.25">
      <c r="A1" s="22" t="s">
        <v>6</v>
      </c>
      <c r="B1" s="22"/>
      <c r="C1" s="22"/>
      <c r="D1" s="22"/>
      <c r="E1" s="22"/>
      <c r="F1" s="22"/>
      <c r="G1" s="22"/>
      <c r="H1" s="22"/>
      <c r="I1" s="22"/>
    </row>
    <row r="2" spans="1:9" ht="31.5" customHeight="1" x14ac:dyDescent="0.25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ht="57" customHeight="1" x14ac:dyDescent="0.25">
      <c r="A3" s="1" t="s">
        <v>7</v>
      </c>
      <c r="B3" s="8" t="s">
        <v>0</v>
      </c>
      <c r="C3" s="1" t="s">
        <v>8</v>
      </c>
      <c r="D3" s="11" t="s">
        <v>1</v>
      </c>
      <c r="E3" s="13" t="s">
        <v>5</v>
      </c>
      <c r="F3" s="13" t="s">
        <v>2</v>
      </c>
      <c r="G3" s="1" t="s">
        <v>19</v>
      </c>
      <c r="H3" s="1" t="s">
        <v>20</v>
      </c>
      <c r="I3" s="6" t="s">
        <v>10</v>
      </c>
    </row>
    <row r="4" spans="1:9" ht="37.5" customHeight="1" x14ac:dyDescent="0.25">
      <c r="A4" s="7">
        <v>9</v>
      </c>
      <c r="B4" s="16" t="s">
        <v>13</v>
      </c>
      <c r="C4" s="17">
        <v>577</v>
      </c>
      <c r="D4" s="18" t="s">
        <v>3</v>
      </c>
      <c r="E4" s="17">
        <v>2089</v>
      </c>
      <c r="F4" s="19" t="s">
        <v>15</v>
      </c>
      <c r="G4" s="14">
        <v>150000</v>
      </c>
      <c r="H4" s="20">
        <f t="shared" ref="H4:H5" si="0">C4*G4</f>
        <v>86550000</v>
      </c>
      <c r="I4" s="20">
        <v>2596500</v>
      </c>
    </row>
    <row r="5" spans="1:9" ht="37.5" customHeight="1" x14ac:dyDescent="0.25">
      <c r="A5" s="7">
        <v>10</v>
      </c>
      <c r="B5" s="16" t="s">
        <v>14</v>
      </c>
      <c r="C5" s="17">
        <v>554</v>
      </c>
      <c r="D5" s="18" t="s">
        <v>3</v>
      </c>
      <c r="E5" s="17">
        <v>2170</v>
      </c>
      <c r="F5" s="19" t="s">
        <v>21</v>
      </c>
      <c r="G5" s="14">
        <v>150000</v>
      </c>
      <c r="H5" s="20">
        <f t="shared" si="0"/>
        <v>83100000</v>
      </c>
      <c r="I5" s="20">
        <v>2493000</v>
      </c>
    </row>
    <row r="6" spans="1:9" ht="37.5" customHeight="1" x14ac:dyDescent="0.25">
      <c r="A6" s="7">
        <v>12</v>
      </c>
      <c r="B6" s="16" t="s">
        <v>11</v>
      </c>
      <c r="C6" s="17">
        <v>256</v>
      </c>
      <c r="D6" s="12" t="s">
        <v>12</v>
      </c>
      <c r="E6" s="17">
        <v>2303</v>
      </c>
      <c r="F6" s="19" t="s">
        <v>16</v>
      </c>
      <c r="G6" s="14">
        <v>150000</v>
      </c>
      <c r="H6" s="20">
        <f t="shared" ref="H6:H7" si="1">C6*G6</f>
        <v>38400000</v>
      </c>
      <c r="I6" s="20">
        <v>1152000</v>
      </c>
    </row>
    <row r="7" spans="1:9" ht="37.5" customHeight="1" x14ac:dyDescent="0.25">
      <c r="A7" s="7">
        <v>13</v>
      </c>
      <c r="B7" s="16" t="s">
        <v>9</v>
      </c>
      <c r="C7" s="17">
        <v>439</v>
      </c>
      <c r="D7" s="18" t="s">
        <v>18</v>
      </c>
      <c r="E7" s="17">
        <v>2120</v>
      </c>
      <c r="F7" s="19" t="s">
        <v>17</v>
      </c>
      <c r="G7" s="14">
        <v>150000</v>
      </c>
      <c r="H7" s="20">
        <f t="shared" si="1"/>
        <v>65850000</v>
      </c>
      <c r="I7" s="20">
        <v>1975500</v>
      </c>
    </row>
    <row r="8" spans="1:9" ht="28.5" customHeight="1" x14ac:dyDescent="0.25">
      <c r="A8" s="24" t="s">
        <v>4</v>
      </c>
      <c r="B8" s="24"/>
      <c r="C8" s="9">
        <f>SUM(C4:C7)</f>
        <v>1826</v>
      </c>
      <c r="D8" s="15"/>
      <c r="E8" s="15">
        <f>SUM(E4:E7)</f>
        <v>8682</v>
      </c>
      <c r="F8" s="15"/>
      <c r="G8" s="10"/>
      <c r="H8" s="21">
        <f>SUM(H4:H7)</f>
        <v>273900000</v>
      </c>
      <c r="I8" s="21">
        <v>10566000</v>
      </c>
    </row>
  </sheetData>
  <mergeCells count="3">
    <mergeCell ref="A1:I1"/>
    <mergeCell ref="A2:I2"/>
    <mergeCell ref="A8:B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2025</vt:lpstr>
      <vt:lpstr>'2025'!Yazdırma_Alanı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Ömer Elçi</cp:lastModifiedBy>
  <cp:lastPrinted>2026-08-21T06:31:02Z</cp:lastPrinted>
  <dcterms:created xsi:type="dcterms:W3CDTF">2013-07-02T10:31:44Z</dcterms:created>
  <dcterms:modified xsi:type="dcterms:W3CDTF">2026-08-29T07:12:28Z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hN34UNVisDAvsI6BqVOYEZRxnjogc3Dvs0w7qDmkT4I=</vt:lpwstr>
  </property>
  <property fmtid="{D5CDD505-2E9C-101B-9397-08002B2CF9AE}" pid="3" name="VeriketDocId">
    <vt:lpwstr>a1794791-e619-4312-aa93-48d4537e2dd1</vt:lpwstr>
  </property>
  <property fmtid="{D5CDD505-2E9C-101B-9397-08002B2CF9AE}" pid="4" name="VeriketUD">
    <vt:lpwstr>qrg4v+kYlu41u9Liqbx3dWPXOolBWU0R/4KGm8/O5aM=</vt:lpwstr>
  </property>
  <property fmtid="{D5CDD505-2E9C-101B-9397-08002B2CF9AE}" pid="5" name="VeriketClassification">
    <vt:lpwstr>738B6E01-D7FD-43F2-BA3C-F55C7B502279</vt:lpwstr>
  </property>
  <property fmtid="{D5CDD505-2E9C-101B-9397-08002B2CF9AE}" pid="6" name="DetectedPolicyPropertyName">
    <vt:lpwstr/>
  </property>
  <property fmtid="{D5CDD505-2E9C-101B-9397-08002B2CF9AE}" pid="7" name="DetectedKeywordsPropertyName">
    <vt:lpwstr/>
  </property>
  <property fmtid="{D5CDD505-2E9C-101B-9397-08002B2CF9AE}" pid="8" name="SensitivityPropertyName">
    <vt:lpwstr>243C9EC4-088D-4C07-A949-C77A6A3A8DE2</vt:lpwstr>
  </property>
  <property fmtid="{D5CDD505-2E9C-101B-9397-08002B2CF9AE}" pid="9" name="SensitivityPersonalDatasPropertyName">
    <vt:lpwstr/>
  </property>
  <property fmtid="{D5CDD505-2E9C-101B-9397-08002B2CF9AE}" pid="10" name="SensitivityApprovedContentPropertyName">
    <vt:lpwstr/>
  </property>
  <property fmtid="{D5CDD505-2E9C-101B-9397-08002B2CF9AE}" pid="11" name="SensitivityCanExportContentPropertyName">
    <vt:lpwstr/>
  </property>
  <property fmtid="{D5CDD505-2E9C-101B-9397-08002B2CF9AE}" pid="12" name="SensitivityDataRetentionPeriodPropertyName">
    <vt:lpwstr/>
  </property>
  <property fmtid="{D5CDD505-2E9C-101B-9397-08002B2CF9AE}" pid="13" name="Excel_AddedWatermark_PropertyName">
    <vt:lpwstr/>
  </property>
</Properties>
</file>